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2023年5月签署合同" sheetId="4" r:id="rId1"/>
    <sheet name="2020年9月9日-2023年4月签署合同" sheetId="3" r:id="rId2"/>
    <sheet name="2020年9月9日之前签署合同" sheetId="1" r:id="rId3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F18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药物保管费：150元/月+药物调配费：30元/次/例</t>
        </r>
      </text>
    </comment>
    <comment ref="F19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样本储存管理费：150元/月+样本处理费：100元/样本</t>
        </r>
      </text>
    </comment>
    <comment ref="F20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前5年收费5000元；5年后按2000元/年收取</t>
        </r>
      </text>
    </comment>
    <comment ref="F2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100元/次</t>
        </r>
      </text>
    </comment>
    <comment ref="F23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50元/贴</t>
        </r>
      </text>
    </comment>
    <comment ref="F2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已启动的试验结束后，费用不足5000元的，按5000元补足。</t>
        </r>
      </text>
    </comment>
    <comment ref="F26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300元/月/项，启动当月起算，归档当月截止</t>
        </r>
      </text>
    </comment>
  </commentList>
</comments>
</file>

<file path=xl/sharedStrings.xml><?xml version="1.0" encoding="utf-8"?>
<sst xmlns="http://schemas.openxmlformats.org/spreadsheetml/2006/main" count="165" uniqueCount="53">
  <si>
    <t>临床试验项目费用结算明细</t>
  </si>
  <si>
    <t>项目名称</t>
  </si>
  <si>
    <t>机构受理号</t>
  </si>
  <si>
    <t>PI</t>
  </si>
  <si>
    <t>申办者</t>
  </si>
  <si>
    <t>CRO</t>
  </si>
  <si>
    <t>实际发生费用（按合同类别填写）</t>
  </si>
  <si>
    <t>序号</t>
  </si>
  <si>
    <t>类别</t>
  </si>
  <si>
    <t>受试者编号</t>
  </si>
  <si>
    <t>金额（元）</t>
  </si>
  <si>
    <t>小计</t>
  </si>
  <si>
    <t>受试者检查费</t>
  </si>
  <si>
    <t>001</t>
  </si>
  <si>
    <t>002</t>
  </si>
  <si>
    <t>...</t>
  </si>
  <si>
    <t>受试者补贴</t>
  </si>
  <si>
    <t>研究者费</t>
  </si>
  <si>
    <t>药物管理费</t>
  </si>
  <si>
    <t>/</t>
  </si>
  <si>
    <t>生物样本管理费</t>
  </si>
  <si>
    <t>资料管理费</t>
  </si>
  <si>
    <t>（年）</t>
  </si>
  <si>
    <t>影像资料拷贝费</t>
  </si>
  <si>
    <t>（次）</t>
  </si>
  <si>
    <t>影像评估费</t>
  </si>
  <si>
    <t>静脉配置费</t>
  </si>
  <si>
    <t>（贴）</t>
  </si>
  <si>
    <t>质控费</t>
  </si>
  <si>
    <t>医院管理费</t>
  </si>
  <si>
    <t>CRC管理费</t>
  </si>
  <si>
    <t>（月）</t>
  </si>
  <si>
    <t>……</t>
  </si>
  <si>
    <t>税费</t>
  </si>
  <si>
    <t>合计</t>
  </si>
  <si>
    <t>-</t>
  </si>
  <si>
    <t>经费支付情况</t>
  </si>
  <si>
    <t>付款时间</t>
  </si>
  <si>
    <t>发票号</t>
  </si>
  <si>
    <t>付款金额</t>
  </si>
  <si>
    <t>第一笔款</t>
  </si>
  <si>
    <t>第二笔款</t>
  </si>
  <si>
    <t>尾款</t>
  </si>
  <si>
    <t>监查员</t>
  </si>
  <si>
    <t>日期</t>
  </si>
  <si>
    <t>主要研究者</t>
  </si>
  <si>
    <t>机构办公室</t>
  </si>
  <si>
    <t>（例数）</t>
  </si>
  <si>
    <t>档案管理费</t>
  </si>
  <si>
    <t>院外CRC管理费</t>
  </si>
  <si>
    <t>观察费</t>
  </si>
  <si>
    <t>机构管理费</t>
  </si>
  <si>
    <t>（发票上税额*1.12）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</si>
</sst>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  <scheme val="minor"/>
    </font>
    <font>
      <i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6" workbookViewId="0">
      <selection activeCell="K27" sqref="K27"/>
    </sheetView>
  </sheetViews>
  <sheetFormatPr defaultColWidth="9" defaultRowHeight="13.5" outlineLevelCol="5"/>
  <cols>
    <col min="1" max="2" width="8.625" customWidth="1"/>
    <col min="3" max="3" width="20.625" customWidth="1"/>
    <col min="4" max="6" width="13.9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ht="14.25" spans="1:6">
      <c r="A3" s="3" t="s">
        <v>2</v>
      </c>
      <c r="B3" s="3"/>
      <c r="C3" s="4"/>
      <c r="D3" s="5" t="s">
        <v>3</v>
      </c>
      <c r="E3" s="5"/>
      <c r="F3" s="5"/>
    </row>
    <row r="4" ht="14.25" spans="1:6">
      <c r="A4" s="3" t="s">
        <v>4</v>
      </c>
      <c r="B4" s="3"/>
      <c r="C4" s="4"/>
      <c r="D4" s="5" t="s">
        <v>5</v>
      </c>
      <c r="E4" s="5"/>
      <c r="F4" s="5"/>
    </row>
    <row r="5" ht="14.25" spans="1:6">
      <c r="A5" s="3" t="s">
        <v>6</v>
      </c>
      <c r="B5" s="5" t="s">
        <v>7</v>
      </c>
      <c r="C5" s="5" t="s">
        <v>8</v>
      </c>
      <c r="D5" s="3" t="s">
        <v>9</v>
      </c>
      <c r="E5" s="5" t="s">
        <v>10</v>
      </c>
      <c r="F5" s="5" t="s">
        <v>11</v>
      </c>
    </row>
    <row r="6" ht="14.25" spans="1:6">
      <c r="A6" s="3"/>
      <c r="B6" s="5">
        <v>1</v>
      </c>
      <c r="C6" s="5" t="s">
        <v>12</v>
      </c>
      <c r="D6" s="6" t="s">
        <v>13</v>
      </c>
      <c r="E6" s="5"/>
      <c r="F6" s="5">
        <f>SUM(E6:E9)</f>
        <v>0</v>
      </c>
    </row>
    <row r="7" ht="14.25" spans="1:6">
      <c r="A7" s="3"/>
      <c r="B7" s="5"/>
      <c r="C7" s="5"/>
      <c r="D7" s="6" t="s">
        <v>14</v>
      </c>
      <c r="E7" s="5"/>
      <c r="F7" s="5"/>
    </row>
    <row r="8" ht="14.25" spans="1:6">
      <c r="A8" s="3"/>
      <c r="B8" s="5"/>
      <c r="C8" s="5"/>
      <c r="D8" s="7" t="s">
        <v>15</v>
      </c>
      <c r="E8" s="5"/>
      <c r="F8" s="5"/>
    </row>
    <row r="9" ht="14.25" spans="1:6">
      <c r="A9" s="3"/>
      <c r="B9" s="5"/>
      <c r="C9" s="5"/>
      <c r="D9" s="7"/>
      <c r="E9" s="5"/>
      <c r="F9" s="5"/>
    </row>
    <row r="10" ht="14.25" spans="1:6">
      <c r="A10" s="3"/>
      <c r="B10" s="5">
        <v>2</v>
      </c>
      <c r="C10" s="5" t="s">
        <v>16</v>
      </c>
      <c r="D10" s="6" t="s">
        <v>13</v>
      </c>
      <c r="E10" s="5"/>
      <c r="F10" s="5">
        <f>SUM(E10:E13)</f>
        <v>0</v>
      </c>
    </row>
    <row r="11" ht="14.25" spans="1:6">
      <c r="A11" s="3"/>
      <c r="B11" s="5"/>
      <c r="C11" s="5"/>
      <c r="D11" s="6" t="s">
        <v>14</v>
      </c>
      <c r="E11" s="5"/>
      <c r="F11" s="5"/>
    </row>
    <row r="12" ht="14.25" spans="1:6">
      <c r="A12" s="3"/>
      <c r="B12" s="5"/>
      <c r="C12" s="5"/>
      <c r="D12" s="7" t="s">
        <v>15</v>
      </c>
      <c r="E12" s="5"/>
      <c r="F12" s="5"/>
    </row>
    <row r="13" ht="14.25" spans="1:6">
      <c r="A13" s="3"/>
      <c r="B13" s="5"/>
      <c r="C13" s="5"/>
      <c r="D13" s="7"/>
      <c r="E13" s="5"/>
      <c r="F13" s="5"/>
    </row>
    <row r="14" ht="14.25" spans="1:6">
      <c r="A14" s="3"/>
      <c r="B14" s="5">
        <v>3</v>
      </c>
      <c r="C14" s="5" t="s">
        <v>17</v>
      </c>
      <c r="D14" s="6" t="s">
        <v>13</v>
      </c>
      <c r="E14" s="5"/>
      <c r="F14" s="5">
        <f>SUM(E14:E17)</f>
        <v>0</v>
      </c>
    </row>
    <row r="15" ht="14.25" spans="1:6">
      <c r="A15" s="3"/>
      <c r="B15" s="5"/>
      <c r="C15" s="5"/>
      <c r="D15" s="6" t="s">
        <v>14</v>
      </c>
      <c r="E15" s="5"/>
      <c r="F15" s="5"/>
    </row>
    <row r="16" ht="14.25" spans="1:6">
      <c r="A16" s="3"/>
      <c r="B16" s="5"/>
      <c r="C16" s="5"/>
      <c r="D16" s="7" t="s">
        <v>15</v>
      </c>
      <c r="E16" s="5"/>
      <c r="F16" s="5"/>
    </row>
    <row r="17" ht="14.25" spans="1:6">
      <c r="A17" s="3"/>
      <c r="B17" s="5"/>
      <c r="C17" s="5"/>
      <c r="D17" s="7"/>
      <c r="E17" s="5"/>
      <c r="F17" s="5"/>
    </row>
    <row r="18" ht="14.25" spans="1:6">
      <c r="A18" s="3"/>
      <c r="B18" s="5">
        <v>4</v>
      </c>
      <c r="C18" s="5" t="s">
        <v>18</v>
      </c>
      <c r="D18" s="8"/>
      <c r="E18" s="5" t="s">
        <v>19</v>
      </c>
      <c r="F18" s="7"/>
    </row>
    <row r="19" ht="14.25" spans="1:6">
      <c r="A19" s="3"/>
      <c r="B19" s="5">
        <v>5</v>
      </c>
      <c r="C19" s="5" t="s">
        <v>20</v>
      </c>
      <c r="D19" s="8"/>
      <c r="E19" s="5"/>
      <c r="F19" s="7"/>
    </row>
    <row r="20" ht="14.25" spans="1:6">
      <c r="A20" s="3"/>
      <c r="B20" s="5">
        <v>6</v>
      </c>
      <c r="C20" s="5" t="s">
        <v>21</v>
      </c>
      <c r="D20" s="8" t="s">
        <v>22</v>
      </c>
      <c r="E20" s="5"/>
      <c r="F20" s="7"/>
    </row>
    <row r="21" ht="14.25" spans="1:6">
      <c r="A21" s="3"/>
      <c r="B21" s="5">
        <v>7</v>
      </c>
      <c r="C21" s="5" t="s">
        <v>23</v>
      </c>
      <c r="D21" s="8" t="s">
        <v>24</v>
      </c>
      <c r="E21" s="5"/>
      <c r="F21" s="7"/>
    </row>
    <row r="22" ht="14.25" spans="1:6">
      <c r="A22" s="3"/>
      <c r="B22" s="5">
        <v>8</v>
      </c>
      <c r="C22" s="5" t="s">
        <v>25</v>
      </c>
      <c r="D22" s="8" t="s">
        <v>24</v>
      </c>
      <c r="E22" s="5"/>
      <c r="F22" s="7"/>
    </row>
    <row r="23" ht="14.25" spans="1:6">
      <c r="A23" s="3"/>
      <c r="B23" s="5">
        <v>9</v>
      </c>
      <c r="C23" s="5" t="s">
        <v>26</v>
      </c>
      <c r="D23" s="8" t="s">
        <v>27</v>
      </c>
      <c r="E23" s="5"/>
      <c r="F23" s="7"/>
    </row>
    <row r="24" ht="14.25" spans="1:6">
      <c r="A24" s="3"/>
      <c r="B24" s="5">
        <v>10</v>
      </c>
      <c r="C24" s="5" t="s">
        <v>28</v>
      </c>
      <c r="D24" s="8"/>
      <c r="E24" s="5"/>
      <c r="F24" s="7">
        <f>SUM(F6:F23)*0.05</f>
        <v>0</v>
      </c>
    </row>
    <row r="25" ht="14.25" spans="1:6">
      <c r="A25" s="3"/>
      <c r="B25" s="5">
        <v>11</v>
      </c>
      <c r="C25" s="5" t="s">
        <v>29</v>
      </c>
      <c r="D25" s="8"/>
      <c r="E25" s="5"/>
      <c r="F25" s="7">
        <f>SUM(F6:F24)*0.1</f>
        <v>0</v>
      </c>
    </row>
    <row r="26" ht="14.25" spans="1:6">
      <c r="A26" s="3"/>
      <c r="B26" s="5">
        <v>12</v>
      </c>
      <c r="C26" s="5" t="s">
        <v>30</v>
      </c>
      <c r="D26" s="4" t="s">
        <v>31</v>
      </c>
      <c r="E26" s="4"/>
      <c r="F26" s="7"/>
    </row>
    <row r="27" ht="14.25" spans="1:6">
      <c r="A27" s="3"/>
      <c r="B27" s="5">
        <v>13</v>
      </c>
      <c r="C27" s="5" t="s">
        <v>32</v>
      </c>
      <c r="D27" s="7"/>
      <c r="E27" s="5"/>
      <c r="F27" s="7"/>
    </row>
    <row r="28" ht="14.25" spans="1:6">
      <c r="A28" s="3"/>
      <c r="B28" s="5">
        <v>14</v>
      </c>
      <c r="C28" s="5" t="s">
        <v>33</v>
      </c>
      <c r="D28" s="9"/>
      <c r="E28" s="10"/>
      <c r="F28" s="7">
        <f>SUM(F6:F27)*0.0677</f>
        <v>0</v>
      </c>
    </row>
    <row r="29" ht="14.25" spans="1:6">
      <c r="A29" s="3"/>
      <c r="B29" s="5" t="s">
        <v>34</v>
      </c>
      <c r="C29" s="5"/>
      <c r="D29" s="7" t="s">
        <v>35</v>
      </c>
      <c r="E29" s="7" t="s">
        <v>35</v>
      </c>
      <c r="F29" s="7">
        <f>SUM(F6:F28)</f>
        <v>0</v>
      </c>
    </row>
    <row r="30" ht="14.25" spans="1:6">
      <c r="A30" s="3" t="s">
        <v>36</v>
      </c>
      <c r="B30" s="11"/>
      <c r="C30" s="12"/>
      <c r="D30" s="5" t="s">
        <v>37</v>
      </c>
      <c r="E30" s="5" t="s">
        <v>38</v>
      </c>
      <c r="F30" s="5" t="s">
        <v>39</v>
      </c>
    </row>
    <row r="31" ht="14.25" spans="1:6">
      <c r="A31" s="3"/>
      <c r="B31" s="5" t="s">
        <v>40</v>
      </c>
      <c r="C31" s="5"/>
      <c r="D31" s="13"/>
      <c r="E31" s="13"/>
      <c r="F31" s="13"/>
    </row>
    <row r="32" ht="14.25" spans="1:6">
      <c r="A32" s="3"/>
      <c r="B32" s="5" t="s">
        <v>41</v>
      </c>
      <c r="C32" s="5"/>
      <c r="D32" s="13"/>
      <c r="E32" s="13"/>
      <c r="F32" s="13"/>
    </row>
    <row r="33" ht="14.25" spans="1:6">
      <c r="A33" s="3"/>
      <c r="B33" s="5" t="s">
        <v>32</v>
      </c>
      <c r="C33" s="5"/>
      <c r="D33" s="13"/>
      <c r="E33" s="13"/>
      <c r="F33" s="13"/>
    </row>
    <row r="34" ht="14.25" spans="1:6">
      <c r="A34" s="3"/>
      <c r="B34" s="11" t="s">
        <v>42</v>
      </c>
      <c r="C34" s="12"/>
      <c r="D34" s="13"/>
      <c r="E34" s="13"/>
      <c r="F34" s="13">
        <f>F29-F31-F32-F33</f>
        <v>0</v>
      </c>
    </row>
    <row r="35" ht="14.25" spans="1:5">
      <c r="A35" s="14"/>
      <c r="B35" s="14"/>
      <c r="C35" s="14"/>
      <c r="D35" s="14"/>
      <c r="E35" s="14"/>
    </row>
    <row r="36" spans="1:6">
      <c r="A36" s="15" t="s">
        <v>43</v>
      </c>
      <c r="B36" s="15"/>
      <c r="C36" s="16"/>
      <c r="D36" s="17" t="s">
        <v>44</v>
      </c>
      <c r="E36" s="16"/>
      <c r="F36" s="16"/>
    </row>
    <row r="37" spans="1:6">
      <c r="A37" s="15" t="s">
        <v>45</v>
      </c>
      <c r="B37" s="15"/>
      <c r="C37" s="16"/>
      <c r="D37" s="17" t="s">
        <v>44</v>
      </c>
      <c r="E37" s="16"/>
      <c r="F37" s="16"/>
    </row>
    <row r="38" spans="1:6">
      <c r="A38" s="15" t="s">
        <v>46</v>
      </c>
      <c r="B38" s="15"/>
      <c r="C38" s="16"/>
      <c r="D38" s="17" t="s">
        <v>44</v>
      </c>
      <c r="E38" s="16"/>
      <c r="F38" s="16"/>
    </row>
  </sheetData>
  <mergeCells count="27">
    <mergeCell ref="A1:F1"/>
    <mergeCell ref="A2:F2"/>
    <mergeCell ref="A3:B3"/>
    <mergeCell ref="E3:F3"/>
    <mergeCell ref="A4:B4"/>
    <mergeCell ref="E4:F4"/>
    <mergeCell ref="D28:E28"/>
    <mergeCell ref="B29:C29"/>
    <mergeCell ref="B30:C30"/>
    <mergeCell ref="B31:C31"/>
    <mergeCell ref="B32:C32"/>
    <mergeCell ref="B33:C33"/>
    <mergeCell ref="B34:C34"/>
    <mergeCell ref="A36:B36"/>
    <mergeCell ref="A37:B37"/>
    <mergeCell ref="A38:B38"/>
    <mergeCell ref="A5:A29"/>
    <mergeCell ref="A30:A34"/>
    <mergeCell ref="B6:B9"/>
    <mergeCell ref="B10:B13"/>
    <mergeCell ref="B14:B17"/>
    <mergeCell ref="C6:C9"/>
    <mergeCell ref="C10:C13"/>
    <mergeCell ref="C14:C17"/>
    <mergeCell ref="F6:F9"/>
    <mergeCell ref="F10:F13"/>
    <mergeCell ref="F14:F17"/>
  </mergeCell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34"/>
  <sheetViews>
    <sheetView topLeftCell="B8" workbookViewId="0">
      <selection activeCell="J23" sqref="J23"/>
    </sheetView>
  </sheetViews>
  <sheetFormatPr defaultColWidth="9" defaultRowHeight="13.5" outlineLevelCol="6"/>
  <cols>
    <col min="1" max="1" width="4.5" customWidth="1"/>
    <col min="2" max="3" width="8.625" customWidth="1"/>
    <col min="4" max="4" width="20.625" customWidth="1"/>
    <col min="5" max="7" width="13.925" customWidth="1"/>
  </cols>
  <sheetData>
    <row r="1" ht="42" customHeight="1" spans="2:7">
      <c r="B1" s="1" t="s">
        <v>0</v>
      </c>
      <c r="C1" s="1"/>
      <c r="D1" s="1"/>
      <c r="E1" s="1"/>
      <c r="F1" s="1"/>
      <c r="G1" s="1"/>
    </row>
    <row r="2" ht="28" customHeight="1" spans="2:7">
      <c r="B2" s="2" t="s">
        <v>1</v>
      </c>
      <c r="C2" s="2"/>
      <c r="D2" s="2"/>
      <c r="E2" s="2"/>
      <c r="F2" s="2"/>
      <c r="G2" s="2"/>
    </row>
    <row r="3" ht="28" customHeight="1" spans="2:7">
      <c r="B3" s="3" t="s">
        <v>2</v>
      </c>
      <c r="C3" s="3"/>
      <c r="D3" s="4"/>
      <c r="E3" s="5" t="s">
        <v>3</v>
      </c>
      <c r="F3" s="5"/>
      <c r="G3" s="5"/>
    </row>
    <row r="4" ht="28" customHeight="1" spans="2:7">
      <c r="B4" s="3" t="s">
        <v>4</v>
      </c>
      <c r="C4" s="3"/>
      <c r="D4" s="4"/>
      <c r="E4" s="5" t="s">
        <v>5</v>
      </c>
      <c r="F4" s="5"/>
      <c r="G4" s="5"/>
    </row>
    <row r="5" ht="15" customHeight="1" spans="2:7">
      <c r="B5" s="3" t="s">
        <v>6</v>
      </c>
      <c r="C5" s="5" t="s">
        <v>7</v>
      </c>
      <c r="D5" s="5" t="s">
        <v>8</v>
      </c>
      <c r="E5" s="3" t="s">
        <v>9</v>
      </c>
      <c r="F5" s="5" t="s">
        <v>10</v>
      </c>
      <c r="G5" s="5" t="s">
        <v>11</v>
      </c>
    </row>
    <row r="6" ht="15" customHeight="1" spans="2:7">
      <c r="B6" s="3"/>
      <c r="C6" s="5">
        <v>1</v>
      </c>
      <c r="D6" s="5" t="s">
        <v>12</v>
      </c>
      <c r="E6" s="6" t="s">
        <v>13</v>
      </c>
      <c r="F6" s="5"/>
      <c r="G6" s="5">
        <f>SUM(F6:F9)</f>
        <v>0</v>
      </c>
    </row>
    <row r="7" ht="15" customHeight="1" spans="2:7">
      <c r="B7" s="3"/>
      <c r="C7" s="5"/>
      <c r="D7" s="5"/>
      <c r="E7" s="6" t="s">
        <v>14</v>
      </c>
      <c r="F7" s="5"/>
      <c r="G7" s="5"/>
    </row>
    <row r="8" ht="15" customHeight="1" spans="2:7">
      <c r="B8" s="3"/>
      <c r="C8" s="5"/>
      <c r="D8" s="5"/>
      <c r="E8" s="7" t="s">
        <v>15</v>
      </c>
      <c r="F8" s="5"/>
      <c r="G8" s="5"/>
    </row>
    <row r="9" ht="15" customHeight="1" spans="2:7">
      <c r="B9" s="3"/>
      <c r="C9" s="5"/>
      <c r="D9" s="5"/>
      <c r="E9" s="7"/>
      <c r="F9" s="5"/>
      <c r="G9" s="5"/>
    </row>
    <row r="10" ht="15" customHeight="1" spans="2:7">
      <c r="B10" s="3"/>
      <c r="C10" s="5">
        <v>2</v>
      </c>
      <c r="D10" s="5" t="s">
        <v>16</v>
      </c>
      <c r="E10" s="6" t="s">
        <v>13</v>
      </c>
      <c r="F10" s="5"/>
      <c r="G10" s="5">
        <f>SUM(F10:F13)</f>
        <v>0</v>
      </c>
    </row>
    <row r="11" ht="15" customHeight="1" spans="2:7">
      <c r="B11" s="3"/>
      <c r="C11" s="5"/>
      <c r="D11" s="5"/>
      <c r="E11" s="6" t="s">
        <v>14</v>
      </c>
      <c r="F11" s="5"/>
      <c r="G11" s="5"/>
    </row>
    <row r="12" ht="15" customHeight="1" spans="2:7">
      <c r="B12" s="3"/>
      <c r="C12" s="5"/>
      <c r="D12" s="5"/>
      <c r="E12" s="7" t="s">
        <v>15</v>
      </c>
      <c r="F12" s="5"/>
      <c r="G12" s="5"/>
    </row>
    <row r="13" ht="15" customHeight="1" spans="2:7">
      <c r="B13" s="3"/>
      <c r="C13" s="5"/>
      <c r="D13" s="5"/>
      <c r="E13" s="7"/>
      <c r="F13" s="5"/>
      <c r="G13" s="5"/>
    </row>
    <row r="14" ht="15" customHeight="1" spans="2:7">
      <c r="B14" s="3"/>
      <c r="C14" s="5">
        <v>3</v>
      </c>
      <c r="D14" s="5" t="s">
        <v>17</v>
      </c>
      <c r="E14" s="6" t="s">
        <v>13</v>
      </c>
      <c r="F14" s="5"/>
      <c r="G14" s="5">
        <f>SUM(F14:F17)</f>
        <v>0</v>
      </c>
    </row>
    <row r="15" ht="15" customHeight="1" spans="2:7">
      <c r="B15" s="3"/>
      <c r="C15" s="5"/>
      <c r="D15" s="5"/>
      <c r="E15" s="6" t="s">
        <v>14</v>
      </c>
      <c r="F15" s="5"/>
      <c r="G15" s="5"/>
    </row>
    <row r="16" ht="15" customHeight="1" spans="2:7">
      <c r="B16" s="3"/>
      <c r="C16" s="5"/>
      <c r="D16" s="5"/>
      <c r="E16" s="7" t="s">
        <v>15</v>
      </c>
      <c r="F16" s="5"/>
      <c r="G16" s="5"/>
    </row>
    <row r="17" ht="15" customHeight="1" spans="2:7">
      <c r="B17" s="3"/>
      <c r="C17" s="5"/>
      <c r="D17" s="5"/>
      <c r="E17" s="7"/>
      <c r="F17" s="5"/>
      <c r="G17" s="5"/>
    </row>
    <row r="18" ht="15" customHeight="1" spans="2:7">
      <c r="B18" s="3"/>
      <c r="C18" s="5">
        <v>4</v>
      </c>
      <c r="D18" s="5" t="s">
        <v>18</v>
      </c>
      <c r="E18" s="8" t="s">
        <v>47</v>
      </c>
      <c r="F18" s="5" t="s">
        <v>19</v>
      </c>
      <c r="G18" s="7"/>
    </row>
    <row r="19" ht="15" customHeight="1" spans="2:7">
      <c r="B19" s="3"/>
      <c r="C19" s="5">
        <v>5</v>
      </c>
      <c r="D19" s="5" t="s">
        <v>48</v>
      </c>
      <c r="E19" s="8" t="s">
        <v>22</v>
      </c>
      <c r="F19" s="5">
        <v>2000</v>
      </c>
      <c r="G19" s="7" t="e">
        <f>E19*F19</f>
        <v>#VALUE!</v>
      </c>
    </row>
    <row r="20" ht="15" customHeight="1" spans="2:7">
      <c r="B20" s="3"/>
      <c r="C20" s="5">
        <v>6</v>
      </c>
      <c r="D20" s="5" t="s">
        <v>49</v>
      </c>
      <c r="E20" s="11" t="s">
        <v>19</v>
      </c>
      <c r="F20" s="12"/>
      <c r="G20" s="7"/>
    </row>
    <row r="21" ht="15" customHeight="1" spans="2:7">
      <c r="B21" s="3"/>
      <c r="C21" s="5">
        <v>7</v>
      </c>
      <c r="D21" s="5" t="s">
        <v>32</v>
      </c>
      <c r="E21" s="7"/>
      <c r="F21" s="5"/>
      <c r="G21" s="7"/>
    </row>
    <row r="22" ht="15" customHeight="1" spans="2:7">
      <c r="B22" s="3"/>
      <c r="C22" s="5">
        <v>8</v>
      </c>
      <c r="D22" s="5" t="s">
        <v>33</v>
      </c>
      <c r="E22" s="9"/>
      <c r="F22" s="10"/>
      <c r="G22" s="7" t="e">
        <f>SUM(G6:G21)*0.0677</f>
        <v>#VALUE!</v>
      </c>
    </row>
    <row r="23" ht="15" customHeight="1" spans="2:7">
      <c r="B23" s="3"/>
      <c r="C23" s="5" t="s">
        <v>34</v>
      </c>
      <c r="D23" s="5"/>
      <c r="E23" s="7" t="s">
        <v>35</v>
      </c>
      <c r="F23" s="7" t="s">
        <v>35</v>
      </c>
      <c r="G23" s="7" t="e">
        <f>SUM(G6:G22)</f>
        <v>#VALUE!</v>
      </c>
    </row>
    <row r="24" ht="15" customHeight="1" spans="2:7">
      <c r="B24" s="3" t="s">
        <v>36</v>
      </c>
      <c r="C24" s="11"/>
      <c r="D24" s="12"/>
      <c r="E24" s="5" t="s">
        <v>37</v>
      </c>
      <c r="F24" s="5" t="s">
        <v>38</v>
      </c>
      <c r="G24" s="5" t="s">
        <v>39</v>
      </c>
    </row>
    <row r="25" ht="15" customHeight="1" spans="2:7">
      <c r="B25" s="3"/>
      <c r="C25" s="5" t="s">
        <v>40</v>
      </c>
      <c r="D25" s="5"/>
      <c r="E25" s="13"/>
      <c r="F25" s="13"/>
      <c r="G25" s="13"/>
    </row>
    <row r="26" ht="15" customHeight="1" spans="2:7">
      <c r="B26" s="3"/>
      <c r="C26" s="5" t="s">
        <v>41</v>
      </c>
      <c r="D26" s="5"/>
      <c r="E26" s="13"/>
      <c r="F26" s="13"/>
      <c r="G26" s="13"/>
    </row>
    <row r="27" ht="15" customHeight="1" spans="2:7">
      <c r="B27" s="3"/>
      <c r="C27" s="5" t="s">
        <v>32</v>
      </c>
      <c r="D27" s="5"/>
      <c r="E27" s="13"/>
      <c r="F27" s="13"/>
      <c r="G27" s="13"/>
    </row>
    <row r="28" ht="15" customHeight="1" spans="2:7">
      <c r="B28" s="3"/>
      <c r="C28" s="11" t="s">
        <v>42</v>
      </c>
      <c r="D28" s="12"/>
      <c r="E28" s="13"/>
      <c r="F28" s="13"/>
      <c r="G28" s="13" t="e">
        <f>G23-G25-G26-G27</f>
        <v>#VALUE!</v>
      </c>
    </row>
    <row r="29" ht="14.25" spans="2:6">
      <c r="B29" s="14"/>
      <c r="C29" s="14"/>
      <c r="D29" s="14"/>
      <c r="E29" s="14"/>
      <c r="F29" s="14"/>
    </row>
    <row r="30" ht="30" customHeight="1" spans="2:7">
      <c r="B30" s="15" t="s">
        <v>43</v>
      </c>
      <c r="C30" s="15"/>
      <c r="D30" s="16"/>
      <c r="E30" s="17" t="s">
        <v>44</v>
      </c>
      <c r="F30" s="16"/>
      <c r="G30" s="16"/>
    </row>
    <row r="31" ht="30" customHeight="1" spans="2:7">
      <c r="B31" s="15" t="s">
        <v>45</v>
      </c>
      <c r="C31" s="15"/>
      <c r="D31" s="16"/>
      <c r="E31" s="17" t="s">
        <v>44</v>
      </c>
      <c r="F31" s="16"/>
      <c r="G31" s="16"/>
    </row>
    <row r="32" ht="30" customHeight="1" spans="2:7">
      <c r="B32" s="15" t="s">
        <v>46</v>
      </c>
      <c r="C32" s="15"/>
      <c r="D32" s="16"/>
      <c r="E32" s="17" t="s">
        <v>44</v>
      </c>
      <c r="F32" s="16"/>
      <c r="G32" s="16"/>
    </row>
    <row r="33" spans="2:7">
      <c r="B33" s="16"/>
      <c r="C33" s="16"/>
      <c r="D33" s="16"/>
      <c r="E33" s="17"/>
      <c r="F33" s="16"/>
      <c r="G33" s="16"/>
    </row>
    <row r="34" spans="2:7">
      <c r="B34" s="16"/>
      <c r="C34" s="16"/>
      <c r="D34" s="16"/>
      <c r="E34" s="16"/>
      <c r="F34" s="16"/>
      <c r="G34" s="16"/>
    </row>
  </sheetData>
  <mergeCells count="28">
    <mergeCell ref="B1:G1"/>
    <mergeCell ref="B2:G2"/>
    <mergeCell ref="B3:C3"/>
    <mergeCell ref="F3:G3"/>
    <mergeCell ref="B4:C4"/>
    <mergeCell ref="F4:G4"/>
    <mergeCell ref="E20:F20"/>
    <mergeCell ref="E22:F22"/>
    <mergeCell ref="C23:D23"/>
    <mergeCell ref="C24:D24"/>
    <mergeCell ref="C25:D25"/>
    <mergeCell ref="C26:D26"/>
    <mergeCell ref="C27:D27"/>
    <mergeCell ref="C28:D28"/>
    <mergeCell ref="B30:C30"/>
    <mergeCell ref="B31:C31"/>
    <mergeCell ref="B32:C32"/>
    <mergeCell ref="B5:B23"/>
    <mergeCell ref="B24:B28"/>
    <mergeCell ref="C6:C9"/>
    <mergeCell ref="C10:C13"/>
    <mergeCell ref="C14:C17"/>
    <mergeCell ref="D6:D9"/>
    <mergeCell ref="D10:D13"/>
    <mergeCell ref="D14:D17"/>
    <mergeCell ref="G6:G9"/>
    <mergeCell ref="G10:G13"/>
    <mergeCell ref="G14:G17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36"/>
  <sheetViews>
    <sheetView topLeftCell="B11" workbookViewId="0">
      <selection activeCell="N29" sqref="N29"/>
    </sheetView>
  </sheetViews>
  <sheetFormatPr defaultColWidth="9" defaultRowHeight="13.5" outlineLevelCol="6"/>
  <cols>
    <col min="1" max="1" width="4.5" customWidth="1"/>
    <col min="2" max="3" width="8.625" customWidth="1"/>
    <col min="4" max="4" width="20.625" customWidth="1"/>
    <col min="5" max="7" width="13.925" customWidth="1"/>
  </cols>
  <sheetData>
    <row r="1" ht="42" customHeight="1" spans="2:7">
      <c r="B1" s="1" t="s">
        <v>0</v>
      </c>
      <c r="C1" s="1"/>
      <c r="D1" s="1"/>
      <c r="E1" s="1"/>
      <c r="F1" s="1"/>
      <c r="G1" s="1"/>
    </row>
    <row r="2" ht="28" customHeight="1" spans="2:7">
      <c r="B2" s="2" t="s">
        <v>1</v>
      </c>
      <c r="C2" s="2"/>
      <c r="D2" s="2"/>
      <c r="E2" s="2"/>
      <c r="F2" s="2"/>
      <c r="G2" s="2"/>
    </row>
    <row r="3" ht="28" customHeight="1" spans="2:7">
      <c r="B3" s="3" t="s">
        <v>2</v>
      </c>
      <c r="C3" s="3"/>
      <c r="D3" s="4"/>
      <c r="E3" s="5" t="s">
        <v>3</v>
      </c>
      <c r="F3" s="5"/>
      <c r="G3" s="5"/>
    </row>
    <row r="4" ht="28" customHeight="1" spans="2:7">
      <c r="B4" s="3" t="s">
        <v>4</v>
      </c>
      <c r="C4" s="3"/>
      <c r="D4" s="4"/>
      <c r="E4" s="5" t="s">
        <v>5</v>
      </c>
      <c r="F4" s="5"/>
      <c r="G4" s="5"/>
    </row>
    <row r="5" ht="15" customHeight="1" spans="2:7">
      <c r="B5" s="3" t="s">
        <v>6</v>
      </c>
      <c r="C5" s="5" t="s">
        <v>7</v>
      </c>
      <c r="D5" s="5" t="s">
        <v>8</v>
      </c>
      <c r="E5" s="3" t="s">
        <v>9</v>
      </c>
      <c r="F5" s="5" t="s">
        <v>10</v>
      </c>
      <c r="G5" s="5" t="s">
        <v>11</v>
      </c>
    </row>
    <row r="6" ht="15" customHeight="1" spans="2:7">
      <c r="B6" s="3"/>
      <c r="C6" s="5">
        <v>1</v>
      </c>
      <c r="D6" s="5" t="s">
        <v>12</v>
      </c>
      <c r="E6" s="6" t="s">
        <v>13</v>
      </c>
      <c r="F6" s="5"/>
      <c r="G6" s="5">
        <f>SUM(F6:F9)</f>
        <v>0</v>
      </c>
    </row>
    <row r="7" ht="15" customHeight="1" spans="2:7">
      <c r="B7" s="3"/>
      <c r="C7" s="5"/>
      <c r="D7" s="5"/>
      <c r="E7" s="6" t="s">
        <v>14</v>
      </c>
      <c r="F7" s="5"/>
      <c r="G7" s="5"/>
    </row>
    <row r="8" ht="15" customHeight="1" spans="2:7">
      <c r="B8" s="3"/>
      <c r="C8" s="5"/>
      <c r="D8" s="5"/>
      <c r="E8" s="7" t="s">
        <v>15</v>
      </c>
      <c r="F8" s="5"/>
      <c r="G8" s="5"/>
    </row>
    <row r="9" ht="15" customHeight="1" spans="2:7">
      <c r="B9" s="3"/>
      <c r="C9" s="5"/>
      <c r="D9" s="5"/>
      <c r="E9" s="7"/>
      <c r="F9" s="5"/>
      <c r="G9" s="5"/>
    </row>
    <row r="10" ht="15" customHeight="1" spans="2:7">
      <c r="B10" s="3"/>
      <c r="C10" s="5">
        <v>2</v>
      </c>
      <c r="D10" s="5" t="s">
        <v>16</v>
      </c>
      <c r="E10" s="6" t="s">
        <v>13</v>
      </c>
      <c r="F10" s="5"/>
      <c r="G10" s="5">
        <f>SUM(F10:F13)</f>
        <v>0</v>
      </c>
    </row>
    <row r="11" ht="15" customHeight="1" spans="2:7">
      <c r="B11" s="3"/>
      <c r="C11" s="5"/>
      <c r="D11" s="5"/>
      <c r="E11" s="6" t="s">
        <v>14</v>
      </c>
      <c r="F11" s="5"/>
      <c r="G11" s="5"/>
    </row>
    <row r="12" ht="15" customHeight="1" spans="2:7">
      <c r="B12" s="3"/>
      <c r="C12" s="5"/>
      <c r="D12" s="5"/>
      <c r="E12" s="7" t="s">
        <v>15</v>
      </c>
      <c r="F12" s="5"/>
      <c r="G12" s="5"/>
    </row>
    <row r="13" ht="15" customHeight="1" spans="2:7">
      <c r="B13" s="3"/>
      <c r="C13" s="5"/>
      <c r="D13" s="5"/>
      <c r="E13" s="7"/>
      <c r="F13" s="5"/>
      <c r="G13" s="5"/>
    </row>
    <row r="14" ht="15" customHeight="1" spans="2:7">
      <c r="B14" s="3"/>
      <c r="C14" s="5">
        <v>3</v>
      </c>
      <c r="D14" s="5" t="s">
        <v>50</v>
      </c>
      <c r="E14" s="6" t="s">
        <v>13</v>
      </c>
      <c r="F14" s="5"/>
      <c r="G14" s="5">
        <f>SUM(F14:F17)</f>
        <v>0</v>
      </c>
    </row>
    <row r="15" ht="15" customHeight="1" spans="2:7">
      <c r="B15" s="3"/>
      <c r="C15" s="5"/>
      <c r="D15" s="5"/>
      <c r="E15" s="6" t="s">
        <v>14</v>
      </c>
      <c r="F15" s="5"/>
      <c r="G15" s="5"/>
    </row>
    <row r="16" ht="15" customHeight="1" spans="2:7">
      <c r="B16" s="3"/>
      <c r="C16" s="5"/>
      <c r="D16" s="5"/>
      <c r="E16" s="7" t="s">
        <v>15</v>
      </c>
      <c r="F16" s="5"/>
      <c r="G16" s="5"/>
    </row>
    <row r="17" ht="15" customHeight="1" spans="2:7">
      <c r="B17" s="3"/>
      <c r="C17" s="5"/>
      <c r="D17" s="5"/>
      <c r="E17" s="7"/>
      <c r="F17" s="5"/>
      <c r="G17" s="5"/>
    </row>
    <row r="18" ht="15" customHeight="1" spans="2:7">
      <c r="B18" s="3"/>
      <c r="C18" s="5">
        <v>4</v>
      </c>
      <c r="D18" s="5" t="s">
        <v>28</v>
      </c>
      <c r="E18" s="8" t="s">
        <v>47</v>
      </c>
      <c r="F18" s="5">
        <v>200</v>
      </c>
      <c r="G18" s="7" t="e">
        <f>E18*F18</f>
        <v>#VALUE!</v>
      </c>
    </row>
    <row r="19" ht="15" customHeight="1" spans="2:7">
      <c r="B19" s="3"/>
      <c r="C19" s="5">
        <v>5</v>
      </c>
      <c r="D19" s="5" t="s">
        <v>18</v>
      </c>
      <c r="E19" s="8" t="s">
        <v>47</v>
      </c>
      <c r="F19" s="5" t="s">
        <v>19</v>
      </c>
      <c r="G19" s="7"/>
    </row>
    <row r="20" ht="15" customHeight="1" spans="2:7">
      <c r="B20" s="3"/>
      <c r="C20" s="5">
        <v>6</v>
      </c>
      <c r="D20" s="5" t="s">
        <v>48</v>
      </c>
      <c r="E20" s="8" t="s">
        <v>22</v>
      </c>
      <c r="F20" s="5">
        <v>2000</v>
      </c>
      <c r="G20" s="7" t="e">
        <f>E20*F20</f>
        <v>#VALUE!</v>
      </c>
    </row>
    <row r="21" ht="15" customHeight="1" spans="2:7">
      <c r="B21" s="3"/>
      <c r="C21" s="5">
        <v>7</v>
      </c>
      <c r="D21" s="5" t="s">
        <v>29</v>
      </c>
      <c r="E21" s="7" t="s">
        <v>19</v>
      </c>
      <c r="F21" s="5" t="s">
        <v>19</v>
      </c>
      <c r="G21" s="7" t="e">
        <f>(G14+G18+G19+G20)*0.2</f>
        <v>#VALUE!</v>
      </c>
    </row>
    <row r="22" ht="15" customHeight="1" spans="2:7">
      <c r="B22" s="3"/>
      <c r="C22" s="5">
        <v>8</v>
      </c>
      <c r="D22" s="5" t="s">
        <v>51</v>
      </c>
      <c r="E22" s="7" t="s">
        <v>19</v>
      </c>
      <c r="F22" s="5" t="s">
        <v>19</v>
      </c>
      <c r="G22" s="7" t="e">
        <f>(G14+G18+G19+G20)*0.1</f>
        <v>#VALUE!</v>
      </c>
    </row>
    <row r="23" ht="15" customHeight="1" spans="2:7">
      <c r="B23" s="3"/>
      <c r="C23" s="5">
        <v>9</v>
      </c>
      <c r="D23" s="5" t="s">
        <v>32</v>
      </c>
      <c r="E23" s="7"/>
      <c r="F23" s="5"/>
      <c r="G23" s="7"/>
    </row>
    <row r="24" ht="15" customHeight="1" spans="2:7">
      <c r="B24" s="3"/>
      <c r="C24" s="5">
        <v>10</v>
      </c>
      <c r="D24" s="5" t="s">
        <v>33</v>
      </c>
      <c r="E24" s="9" t="s">
        <v>52</v>
      </c>
      <c r="F24" s="10"/>
      <c r="G24" s="7"/>
    </row>
    <row r="25" ht="15" customHeight="1" spans="2:7">
      <c r="B25" s="3"/>
      <c r="C25" s="5" t="s">
        <v>34</v>
      </c>
      <c r="D25" s="5"/>
      <c r="E25" s="7" t="s">
        <v>35</v>
      </c>
      <c r="F25" s="7" t="s">
        <v>35</v>
      </c>
      <c r="G25" s="7" t="e">
        <f>SUM(G6:G24)</f>
        <v>#VALUE!</v>
      </c>
    </row>
    <row r="26" ht="15" customHeight="1" spans="2:7">
      <c r="B26" s="3" t="s">
        <v>36</v>
      </c>
      <c r="C26" s="11"/>
      <c r="D26" s="12"/>
      <c r="E26" s="5" t="s">
        <v>37</v>
      </c>
      <c r="F26" s="5" t="s">
        <v>38</v>
      </c>
      <c r="G26" s="5" t="s">
        <v>39</v>
      </c>
    </row>
    <row r="27" ht="15" customHeight="1" spans="2:7">
      <c r="B27" s="3"/>
      <c r="C27" s="5" t="s">
        <v>40</v>
      </c>
      <c r="D27" s="5"/>
      <c r="E27" s="13"/>
      <c r="F27" s="13"/>
      <c r="G27" s="13"/>
    </row>
    <row r="28" ht="15" customHeight="1" spans="2:7">
      <c r="B28" s="3"/>
      <c r="C28" s="5" t="s">
        <v>41</v>
      </c>
      <c r="D28" s="5"/>
      <c r="E28" s="13"/>
      <c r="F28" s="13"/>
      <c r="G28" s="13"/>
    </row>
    <row r="29" ht="15" customHeight="1" spans="2:7">
      <c r="B29" s="3"/>
      <c r="C29" s="5" t="s">
        <v>32</v>
      </c>
      <c r="D29" s="5"/>
      <c r="E29" s="13"/>
      <c r="F29" s="13"/>
      <c r="G29" s="13"/>
    </row>
    <row r="30" ht="15" customHeight="1" spans="2:7">
      <c r="B30" s="3"/>
      <c r="C30" s="11" t="s">
        <v>42</v>
      </c>
      <c r="D30" s="12"/>
      <c r="E30" s="13"/>
      <c r="F30" s="13"/>
      <c r="G30" s="13" t="e">
        <f>(G25-G27-G28-G29)*1.0677</f>
        <v>#VALUE!</v>
      </c>
    </row>
    <row r="31" ht="14.25" spans="2:6">
      <c r="B31" s="14"/>
      <c r="C31" s="14"/>
      <c r="D31" s="14"/>
      <c r="E31" s="14"/>
      <c r="F31" s="14"/>
    </row>
    <row r="32" ht="30" customHeight="1" spans="2:7">
      <c r="B32" s="15" t="s">
        <v>43</v>
      </c>
      <c r="C32" s="15"/>
      <c r="D32" s="16"/>
      <c r="E32" s="17" t="s">
        <v>44</v>
      </c>
      <c r="F32" s="16"/>
      <c r="G32" s="16"/>
    </row>
    <row r="33" ht="30" customHeight="1" spans="2:7">
      <c r="B33" s="15" t="s">
        <v>45</v>
      </c>
      <c r="C33" s="15"/>
      <c r="D33" s="16"/>
      <c r="E33" s="17" t="s">
        <v>44</v>
      </c>
      <c r="F33" s="16"/>
      <c r="G33" s="16"/>
    </row>
    <row r="34" ht="30" customHeight="1" spans="2:7">
      <c r="B34" s="15" t="s">
        <v>46</v>
      </c>
      <c r="C34" s="15"/>
      <c r="D34" s="16"/>
      <c r="E34" s="17" t="s">
        <v>44</v>
      </c>
      <c r="F34" s="16"/>
      <c r="G34" s="16"/>
    </row>
    <row r="35" spans="2:7">
      <c r="B35" s="16"/>
      <c r="C35" s="16"/>
      <c r="D35" s="16"/>
      <c r="E35" s="17"/>
      <c r="F35" s="16"/>
      <c r="G35" s="16"/>
    </row>
    <row r="36" spans="2:7">
      <c r="B36" s="16"/>
      <c r="C36" s="16"/>
      <c r="D36" s="16"/>
      <c r="E36" s="16"/>
      <c r="F36" s="16"/>
      <c r="G36" s="16"/>
    </row>
  </sheetData>
  <mergeCells count="27">
    <mergeCell ref="B1:G1"/>
    <mergeCell ref="B2:G2"/>
    <mergeCell ref="B3:C3"/>
    <mergeCell ref="F3:G3"/>
    <mergeCell ref="B4:C4"/>
    <mergeCell ref="F4:G4"/>
    <mergeCell ref="E24:F24"/>
    <mergeCell ref="C25:D25"/>
    <mergeCell ref="C26:D26"/>
    <mergeCell ref="C27:D27"/>
    <mergeCell ref="C28:D28"/>
    <mergeCell ref="C29:D29"/>
    <mergeCell ref="C30:D30"/>
    <mergeCell ref="B32:C32"/>
    <mergeCell ref="B33:C33"/>
    <mergeCell ref="B34:C34"/>
    <mergeCell ref="B5:B25"/>
    <mergeCell ref="B26:B30"/>
    <mergeCell ref="C6:C9"/>
    <mergeCell ref="C10:C13"/>
    <mergeCell ref="C14:C17"/>
    <mergeCell ref="D6:D9"/>
    <mergeCell ref="D10:D13"/>
    <mergeCell ref="D14:D17"/>
    <mergeCell ref="G6:G9"/>
    <mergeCell ref="G10:G13"/>
    <mergeCell ref="G14:G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2023年5月签署合同</vt:lpstr>
      <vt:lpstr>2020年9月9日-2023年4月签署合同</vt:lpstr>
      <vt:lpstr>2020年9月9日之前签署合同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燕虹</cp:lastModifiedBy>
  <dcterms:created xsi:type="dcterms:W3CDTF">2020-08-10T03:04:00Z</dcterms:created>
  <dcterms:modified xsi:type="dcterms:W3CDTF">2023-09-06T03:31:32Z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8F026F9ED3834D9AB0AEBCD90E253537_13</vt:lpwstr>
  </property>
</Properties>
</file>